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214\02.02.2026-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14" i="1"/>
  <c r="G30" i="1" l="1"/>
  <c r="A13" i="1" l="1"/>
  <c r="A12" i="1"/>
</calcChain>
</file>

<file path=xl/sharedStrings.xml><?xml version="1.0" encoding="utf-8"?>
<sst xmlns="http://schemas.openxmlformats.org/spreadsheetml/2006/main" count="116" uniqueCount="70">
  <si>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</si>
  <si>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</si>
  <si>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</si>
  <si>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</si>
  <si>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</si>
  <si>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</si>
  <si>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</si>
  <si>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</si>
  <si>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</si>
  <si>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</si>
  <si>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</si>
  <si>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</si>
  <si>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</si>
  <si>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</si>
  <si>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</si>
  <si>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</si>
  <si>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</si>
  <si>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</si>
  <si>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</si>
  <si>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</si>
  <si>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</si>
  <si>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</si>
  <si>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</si>
  <si>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DBV1900001</t>
  </si>
  <si>
    <t>НВЛ</t>
  </si>
  <si>
    <t>1470082</t>
  </si>
  <si>
    <t>Гильза КДЗС термоусаживаемая 60 мм (упк 12шт)</t>
  </si>
  <si>
    <t>УПК</t>
  </si>
  <si>
    <t>DBV2100001</t>
  </si>
  <si>
    <t>1203597</t>
  </si>
  <si>
    <t>Шкаф связи 1171-24.2006.2-01-30162</t>
  </si>
  <si>
    <t>ШТ</t>
  </si>
  <si>
    <t>1406610</t>
  </si>
  <si>
    <t>Комплект для ввода ОК с модульной конструкцией в муфту МОПГ-М КВСм 6-22 арт. 130108-00007</t>
  </si>
  <si>
    <t>1466073</t>
  </si>
  <si>
    <t>Преобразователь напряжения УПН-01</t>
  </si>
  <si>
    <t>1704637</t>
  </si>
  <si>
    <t>Громкоговоритель всепогодный рупорный DNH 30Вт HP-30Т</t>
  </si>
  <si>
    <t>1738168</t>
  </si>
  <si>
    <t>Громкоговоритель Roxton MS-80T</t>
  </si>
  <si>
    <t>20007593</t>
  </si>
  <si>
    <t>Комплект монтажных частей раздела Громкоговорящая связь модуля ОВКВ Х- 9034 1171-24.2006.2-44-40034-ГС</t>
  </si>
  <si>
    <t>DBV2100002</t>
  </si>
  <si>
    <t>DBV2100010</t>
  </si>
  <si>
    <t>1164681</t>
  </si>
  <si>
    <t>Станция абонентская (скорость обмена АС-БС до 10 Мбит/c)</t>
  </si>
  <si>
    <t>КМП</t>
  </si>
  <si>
    <t>VNK1300002</t>
  </si>
  <si>
    <t>1496878</t>
  </si>
  <si>
    <t>Кабель A2b 500250.01 250мм</t>
  </si>
  <si>
    <t>VNK1500001</t>
  </si>
  <si>
    <t>1617240</t>
  </si>
  <si>
    <t>Сборка кабельная ОКБснг-8-8-SC/UPC-B-1200-8-SC/UPC</t>
  </si>
  <si>
    <t>DBV2300003</t>
  </si>
  <si>
    <t>20014246</t>
  </si>
  <si>
    <t>Комплект технологический 49220-СС6 ПР1171-24.2006.2-51-49220-СС.АН.D02</t>
  </si>
  <si>
    <t>DBV24R0001</t>
  </si>
  <si>
    <t>1109373</t>
  </si>
  <si>
    <t>Громкоговоритель рупорный взрывозащищенный MEDC DB4L-25 IP66, 25 Вт, пластик, -55С +70С</t>
  </si>
  <si>
    <t>DBV2500001</t>
  </si>
  <si>
    <t>1376292</t>
  </si>
  <si>
    <t>Гильза КДЗС термоусаживаемая NikoMax 60 мм p/n NMF-KDZS60-10</t>
  </si>
  <si>
    <t>DBV2500002</t>
  </si>
  <si>
    <t>1406471</t>
  </si>
  <si>
    <t>Гильза КДЗС термоусаживаемая 60 мм арт. 130109-00001 упк 10 шт</t>
  </si>
  <si>
    <t>1583367</t>
  </si>
  <si>
    <t>Комплект деталей для защиты места сварки (КДЗС 60 мм) Hyperline FO- FFSPS-60</t>
  </si>
  <si>
    <t>Наименование лота:  "Средства связи, радиолокации и навигации (Шкаф связи 1171-24.2006.2-01-30162, Сборка ОКБснг-8-8-SC/UPC-B-1200-8-SC/UPC, Комплект технологический 49220-СС6, Громкоговоритель офисный MEDC WS-10T) и прочее"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</si>
  <si>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НВЛ-2023/214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</si>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</sst>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topLeftCell="A25" zoomScale="85" zoomScaleNormal="80" zoomScaleSheetLayoutView="85" workbookViewId="0">
      <selection activeCell="K32" sqref="K3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61.5" customHeight="1" x14ac:dyDescent="0.25">
      <c r="A3" s="59" t="s">
        <v>67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68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69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14.044586039999993</v>
      </c>
      <c r="I12" s="26">
        <v>43435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9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31</v>
      </c>
      <c r="G13" s="27">
        <v>1</v>
      </c>
      <c r="H13" s="37">
        <v>149533.91</v>
      </c>
      <c r="I13" s="26">
        <v>39783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>1+A13</f>
        <v>3</v>
      </c>
      <c r="B14" s="24" t="s">
        <v>28</v>
      </c>
      <c r="C14" s="24" t="s">
        <v>24</v>
      </c>
      <c r="D14" s="24" t="s">
        <v>32</v>
      </c>
      <c r="E14" s="25" t="s">
        <v>33</v>
      </c>
      <c r="F14" s="24" t="s">
        <v>31</v>
      </c>
      <c r="G14" s="27">
        <v>4</v>
      </c>
      <c r="H14" s="37">
        <v>1623</v>
      </c>
      <c r="I14" s="26">
        <v>42705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:A29" si="1">1+A14</f>
        <v>4</v>
      </c>
      <c r="B15" s="24" t="s">
        <v>28</v>
      </c>
      <c r="C15" s="24" t="s">
        <v>24</v>
      </c>
      <c r="D15" s="24" t="s">
        <v>34</v>
      </c>
      <c r="E15" s="25" t="s">
        <v>35</v>
      </c>
      <c r="F15" s="24" t="s">
        <v>31</v>
      </c>
      <c r="G15" s="27">
        <v>1</v>
      </c>
      <c r="H15" s="37">
        <v>149.05922999999999</v>
      </c>
      <c r="I15" s="26">
        <v>41922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1"/>
        <v>5</v>
      </c>
      <c r="B16" s="24" t="s">
        <v>28</v>
      </c>
      <c r="C16" s="24" t="s">
        <v>24</v>
      </c>
      <c r="D16" s="24" t="s">
        <v>36</v>
      </c>
      <c r="E16" s="25" t="s">
        <v>37</v>
      </c>
      <c r="F16" s="24" t="s">
        <v>31</v>
      </c>
      <c r="G16" s="27">
        <v>1</v>
      </c>
      <c r="H16" s="37">
        <v>3892.9999999999995</v>
      </c>
      <c r="I16" s="26">
        <v>42064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28</v>
      </c>
      <c r="C17" s="24" t="s">
        <v>24</v>
      </c>
      <c r="D17" s="24" t="s">
        <v>38</v>
      </c>
      <c r="E17" s="25" t="s">
        <v>39</v>
      </c>
      <c r="F17" s="24" t="s">
        <v>31</v>
      </c>
      <c r="G17" s="27">
        <v>3</v>
      </c>
      <c r="H17" s="37">
        <v>2359</v>
      </c>
      <c r="I17" s="26">
        <v>42186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1"/>
        <v>7</v>
      </c>
      <c r="B18" s="24" t="s">
        <v>28</v>
      </c>
      <c r="C18" s="24" t="s">
        <v>24</v>
      </c>
      <c r="D18" s="24" t="s">
        <v>40</v>
      </c>
      <c r="E18" s="25" t="s">
        <v>41</v>
      </c>
      <c r="F18" s="24" t="s">
        <v>31</v>
      </c>
      <c r="G18" s="27">
        <v>1</v>
      </c>
      <c r="H18" s="37">
        <v>33401</v>
      </c>
      <c r="I18" s="26">
        <v>41091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42</v>
      </c>
      <c r="C19" s="24" t="s">
        <v>24</v>
      </c>
      <c r="D19" s="24" t="s">
        <v>34</v>
      </c>
      <c r="E19" s="25" t="s">
        <v>35</v>
      </c>
      <c r="F19" s="24" t="s">
        <v>31</v>
      </c>
      <c r="G19" s="27">
        <v>1</v>
      </c>
      <c r="H19" s="37">
        <v>115.66842461999995</v>
      </c>
      <c r="I19" s="26">
        <v>41760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43</v>
      </c>
      <c r="C20" s="24" t="s">
        <v>24</v>
      </c>
      <c r="D20" s="24" t="s">
        <v>44</v>
      </c>
      <c r="E20" s="25" t="s">
        <v>45</v>
      </c>
      <c r="F20" s="24" t="s">
        <v>46</v>
      </c>
      <c r="G20" s="27">
        <v>1</v>
      </c>
      <c r="H20" s="37">
        <v>36526</v>
      </c>
      <c r="I20" s="26">
        <v>39547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47</v>
      </c>
      <c r="C21" s="24" t="s">
        <v>24</v>
      </c>
      <c r="D21" s="24" t="s">
        <v>48</v>
      </c>
      <c r="E21" s="25" t="s">
        <v>49</v>
      </c>
      <c r="F21" s="24" t="s">
        <v>31</v>
      </c>
      <c r="G21" s="27">
        <v>40</v>
      </c>
      <c r="H21" s="37">
        <v>244.00000000000003</v>
      </c>
      <c r="I21" s="26">
        <v>41422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50</v>
      </c>
      <c r="C22" s="24" t="s">
        <v>24</v>
      </c>
      <c r="D22" s="24" t="s">
        <v>51</v>
      </c>
      <c r="E22" s="25" t="s">
        <v>52</v>
      </c>
      <c r="F22" s="24" t="s">
        <v>31</v>
      </c>
      <c r="G22" s="27">
        <v>1</v>
      </c>
      <c r="H22" s="37">
        <v>67307</v>
      </c>
      <c r="I22" s="26">
        <v>42064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1"/>
        <v>12</v>
      </c>
      <c r="B23" s="24" t="s">
        <v>53</v>
      </c>
      <c r="C23" s="24" t="s">
        <v>24</v>
      </c>
      <c r="D23" s="24" t="s">
        <v>54</v>
      </c>
      <c r="E23" s="25" t="s">
        <v>55</v>
      </c>
      <c r="F23" s="24" t="s">
        <v>46</v>
      </c>
      <c r="G23" s="27">
        <v>1</v>
      </c>
      <c r="H23" s="37">
        <v>81357.240000000005</v>
      </c>
      <c r="I23" s="26">
        <v>42217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1"/>
        <v>13</v>
      </c>
      <c r="B24" s="24" t="s">
        <v>56</v>
      </c>
      <c r="C24" s="24" t="s">
        <v>24</v>
      </c>
      <c r="D24" s="24" t="s">
        <v>57</v>
      </c>
      <c r="E24" s="25" t="s">
        <v>58</v>
      </c>
      <c r="F24" s="24" t="s">
        <v>31</v>
      </c>
      <c r="G24" s="27">
        <v>1</v>
      </c>
      <c r="H24" s="37">
        <v>10498.41</v>
      </c>
      <c r="I24" s="26">
        <v>41821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1"/>
        <v>14</v>
      </c>
      <c r="B25" s="24" t="s">
        <v>59</v>
      </c>
      <c r="C25" s="24" t="s">
        <v>24</v>
      </c>
      <c r="D25" s="24" t="s">
        <v>60</v>
      </c>
      <c r="E25" s="25" t="s">
        <v>61</v>
      </c>
      <c r="F25" s="24" t="s">
        <v>31</v>
      </c>
      <c r="G25" s="27">
        <v>6</v>
      </c>
      <c r="H25" s="37">
        <v>3.0333333333333332</v>
      </c>
      <c r="I25" s="26">
        <v>43406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1"/>
        <v>15</v>
      </c>
      <c r="B26" s="24" t="s">
        <v>62</v>
      </c>
      <c r="C26" s="24" t="s">
        <v>24</v>
      </c>
      <c r="D26" s="24" t="s">
        <v>60</v>
      </c>
      <c r="E26" s="25" t="s">
        <v>61</v>
      </c>
      <c r="F26" s="24" t="s">
        <v>31</v>
      </c>
      <c r="G26" s="27">
        <v>8</v>
      </c>
      <c r="H26" s="37">
        <v>3.0333333333333332</v>
      </c>
      <c r="I26" s="26">
        <v>43406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1"/>
        <v>16</v>
      </c>
      <c r="B27" s="24" t="s">
        <v>59</v>
      </c>
      <c r="C27" s="24" t="s">
        <v>24</v>
      </c>
      <c r="D27" s="24" t="s">
        <v>63</v>
      </c>
      <c r="E27" s="25" t="s">
        <v>64</v>
      </c>
      <c r="F27" s="24" t="s">
        <v>31</v>
      </c>
      <c r="G27" s="27">
        <v>80</v>
      </c>
      <c r="H27" s="37">
        <v>9.15</v>
      </c>
      <c r="I27" s="26">
        <v>43125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59</v>
      </c>
      <c r="C28" s="24" t="s">
        <v>24</v>
      </c>
      <c r="D28" s="24" t="s">
        <v>65</v>
      </c>
      <c r="E28" s="25" t="s">
        <v>66</v>
      </c>
      <c r="F28" s="24" t="s">
        <v>31</v>
      </c>
      <c r="G28" s="27">
        <v>40</v>
      </c>
      <c r="H28" s="37">
        <v>12.19</v>
      </c>
      <c r="I28" s="26">
        <v>41922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1"/>
        <v>18</v>
      </c>
      <c r="B29" s="24" t="s">
        <v>62</v>
      </c>
      <c r="C29" s="24" t="s">
        <v>24</v>
      </c>
      <c r="D29" s="24" t="s">
        <v>65</v>
      </c>
      <c r="E29" s="25" t="s">
        <v>66</v>
      </c>
      <c r="F29" s="24" t="s">
        <v>31</v>
      </c>
      <c r="G29" s="27">
        <v>50</v>
      </c>
      <c r="H29" s="37">
        <v>12.19</v>
      </c>
      <c r="I29" s="26">
        <v>41922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8.75" customHeight="1" x14ac:dyDescent="0.2">
      <c r="A30" s="30"/>
      <c r="B30" s="35" t="s">
        <v>21</v>
      </c>
      <c r="C30" s="31"/>
      <c r="D30" s="31"/>
      <c r="E30" s="32"/>
      <c r="F30" s="36"/>
      <c r="G30" s="36">
        <f>SUM(G12:G29)</f>
        <v>241</v>
      </c>
      <c r="H30" s="33"/>
      <c r="I30" s="34"/>
      <c r="J30" s="29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43"/>
      <c r="B31" s="44"/>
      <c r="C31" s="44"/>
      <c r="D31" s="44"/>
      <c r="E31" s="44"/>
      <c r="F31" s="44"/>
      <c r="G31" s="44"/>
      <c r="H31" s="44"/>
      <c r="I31" s="45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9" t="s">
        <v>7</v>
      </c>
      <c r="B32" s="40"/>
      <c r="C32" s="40"/>
      <c r="D32" s="40"/>
      <c r="E32" s="41"/>
      <c r="F32" s="52" t="s">
        <v>13</v>
      </c>
      <c r="G32" s="52"/>
      <c r="H32" s="52"/>
      <c r="I32" s="52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9" t="s">
        <v>8</v>
      </c>
      <c r="B33" s="40"/>
      <c r="C33" s="40"/>
      <c r="D33" s="40"/>
      <c r="E33" s="41"/>
      <c r="F33" s="42" t="s">
        <v>12</v>
      </c>
      <c r="G33" s="42"/>
      <c r="H33" s="42"/>
      <c r="I33" s="42"/>
      <c r="Q33" s="12"/>
    </row>
    <row r="34" spans="1:17" s="4" customFormat="1" ht="33.75" customHeight="1" x14ac:dyDescent="0.25">
      <c r="A34" s="39" t="s">
        <v>14</v>
      </c>
      <c r="B34" s="40"/>
      <c r="C34" s="40"/>
      <c r="D34" s="40"/>
      <c r="E34" s="41"/>
      <c r="F34" s="42" t="s">
        <v>11</v>
      </c>
      <c r="G34" s="42"/>
      <c r="H34" s="42"/>
      <c r="I34" s="42"/>
      <c r="Q34" s="12"/>
    </row>
    <row r="35" spans="1:17" ht="121.5" customHeight="1" x14ac:dyDescent="0.25">
      <c r="A35" s="46" t="s">
        <v>16</v>
      </c>
      <c r="B35" s="47"/>
      <c r="C35" s="47"/>
      <c r="D35" s="47"/>
      <c r="E35" s="48"/>
      <c r="F35" s="49" t="s">
        <v>17</v>
      </c>
      <c r="G35" s="49"/>
      <c r="H35" s="49"/>
      <c r="I35" s="49"/>
    </row>
    <row r="36" spans="1:17" ht="43.5" customHeight="1" x14ac:dyDescent="0.3">
      <c r="A36" s="38"/>
      <c r="B36" s="38"/>
      <c r="C36" s="38"/>
      <c r="D36" s="38"/>
      <c r="E36" s="38"/>
      <c r="F36" s="50"/>
      <c r="G36" s="50"/>
      <c r="H36" s="50"/>
      <c r="I36" s="50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  <c r="B39" s="23"/>
    </row>
    <row r="40" spans="1:17" ht="15.75" x14ac:dyDescent="0.25">
      <c r="A40" s="23"/>
      <c r="B40" s="23"/>
    </row>
  </sheetData>
  <mergeCells count="19"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2026-02-03T02:15:33Z</dcterms:modified>
</cp:coreProperties>
</file>